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895" windowHeight="8145"/>
  </bookViews>
  <sheets>
    <sheet name="المستحقات" sheetId="4" r:id="rId1"/>
  </sheets>
  <externalReferences>
    <externalReference r:id="rId2"/>
    <externalReference r:id="rId3"/>
  </externalReferences>
  <definedNames>
    <definedName name="_Order1" hidden="1">255</definedName>
    <definedName name="_Sort" hidden="1">#REF!</definedName>
    <definedName name="a" hidden="1">#REF!</definedName>
    <definedName name="AVERAGE_PRESENCE">#REF!</definedName>
    <definedName name="AVERAGE_PRESENCE_EMPLOYEES">#REF!</definedName>
    <definedName name="AVERAGE_PRESENCE_WORKERS">#REF!</definedName>
    <definedName name="b">#REF!</definedName>
    <definedName name="CHARGE_FROM_CTR">#REF!</definedName>
    <definedName name="CHARGE_FROM_DST">#REF!</definedName>
    <definedName name="CHARGE_FROM_EDP">#REF!</definedName>
    <definedName name="CHARGE_FROM_MAG">#REF!</definedName>
    <definedName name="CHARGE_FROM_MAINTENANCE">#REF!</definedName>
    <definedName name="CHARGE_FROM_OTHER_DEPARTMENT___a">#REF!</definedName>
    <definedName name="CHARGE_FROM_PEJ_CEY">#REF!</definedName>
    <definedName name="CHARGE_FROM_PEJ_TO_PTJ__________________________________c">#REF!</definedName>
    <definedName name="CHARGE_FROM_PTJ_CTY">#REF!</definedName>
    <definedName name="CHARGE_FROM_UTI">#REF!</definedName>
    <definedName name="Company">#REF!</definedName>
    <definedName name="CONSUMPTION_FROM_STOCK">#REF!</definedName>
    <definedName name="COST_INCURRED_IN_THE_DEPARTMENT____b">#REF!</definedName>
    <definedName name="CURRENCY">[1]Assumptions!$A$40:$D$42</definedName>
    <definedName name="D">[2]Monthly!#REF!</definedName>
    <definedName name="DEPRECIATION___AMMORTISATION">#REF!</definedName>
    <definedName name="DIRECT_HOURS_FOR__X__COST_H">#REF!</definedName>
    <definedName name="DIRECT_HRS.___HRS._WORKED">#REF!</definedName>
    <definedName name="DIRECT_WAGES">#REF!</definedName>
    <definedName name="ELECTRICITY_AND_FUEL">#REF!</definedName>
    <definedName name="EMPLOYEES_SALARIES">#REF!</definedName>
    <definedName name="FBP">#REF!</definedName>
    <definedName name="GRAND_TOTAL_______a___b___c___d___e">#REF!</definedName>
    <definedName name="HOURLY_COST">#REF!</definedName>
    <definedName name="HOURS_WORKED">#REF!</definedName>
    <definedName name="INDIRECT_HOURS_FOR__X_COST_H">#REF!</definedName>
    <definedName name="INDIRECT_WAGES">#REF!</definedName>
    <definedName name="INTERNAL_JOBS">#REF!</definedName>
    <definedName name="L_Departments">#REF!</definedName>
    <definedName name="L_Quarters">#REF!</definedName>
    <definedName name="MAINTENANCE_HOURS">#REF!</definedName>
    <definedName name="MATERIALS">#REF!</definedName>
    <definedName name="OTHER_COST_OF_PERSONNEL">#REF!</definedName>
    <definedName name="OTHER_EXPENSES">#REF!</definedName>
    <definedName name="PER___CAPITA_HOURS">#REF!</definedName>
    <definedName name="Plan">#REF!</definedName>
    <definedName name="PSW_CALCULATE_0" hidden="1">#REF!</definedName>
    <definedName name="PSW_CALCULATE_1" hidden="1">#REF!</definedName>
    <definedName name="PSW_NEXT_0" hidden="1">#REF!</definedName>
    <definedName name="PSW_SAVE_0" hidden="1">#REF!</definedName>
    <definedName name="PSWGrid_0_0" hidden="1">#REF!</definedName>
    <definedName name="PSWGrid_0_1" hidden="1">#REF!</definedName>
    <definedName name="PSWGrid_0_16" hidden="1">#REF!</definedName>
    <definedName name="PSWGrid_0_17" hidden="1">#REF!</definedName>
    <definedName name="PSWGrid_0_18" hidden="1">#REF!</definedName>
    <definedName name="PSWGrid_0_19" hidden="1">#REF!</definedName>
    <definedName name="PSWGrid_0_2" hidden="1">#REF!</definedName>
    <definedName name="PSWGrid_0_20" hidden="1">#REF!</definedName>
    <definedName name="PSWGrid_0_21" hidden="1">#REF!</definedName>
    <definedName name="PSWGrid_0_22" hidden="1">#REF!</definedName>
    <definedName name="PSWGrid_0_23" hidden="1">#REF!</definedName>
    <definedName name="PSWGrid_0_3" hidden="1">#REF!</definedName>
    <definedName name="PSWGrid_0_4" hidden="1">#REF!</definedName>
    <definedName name="PSWGrid_0_5" hidden="1">#REF!</definedName>
    <definedName name="PSWGrid_0_6" hidden="1">#REF!</definedName>
    <definedName name="PSWGrid_0_7" hidden="1">#REF!</definedName>
    <definedName name="PSWInput_0_0" hidden="1">#REF!</definedName>
    <definedName name="PSWInput_0_1" hidden="1">#REF!</definedName>
    <definedName name="PSWInput_0_10" hidden="1">#REF!</definedName>
    <definedName name="PSWInput_0_100" hidden="1">#REF!</definedName>
    <definedName name="PSWInput_0_101" hidden="1">#REF!</definedName>
    <definedName name="PSWInput_0_102" hidden="1">#REF!</definedName>
    <definedName name="PSWInput_0_103" hidden="1">#REF!</definedName>
    <definedName name="PSWInput_0_104" hidden="1">#REF!</definedName>
    <definedName name="PSWInput_0_105" hidden="1">#REF!</definedName>
    <definedName name="PSWInput_0_106" hidden="1">#REF!</definedName>
    <definedName name="PSWInput_0_107" hidden="1">#REF!</definedName>
    <definedName name="PSWInput_0_108" hidden="1">#REF!</definedName>
    <definedName name="PSWInput_0_109" hidden="1">#REF!</definedName>
    <definedName name="PSWInput_0_11" hidden="1">#REF!</definedName>
    <definedName name="PSWInput_0_110" hidden="1">#REF!</definedName>
    <definedName name="PSWInput_0_111" hidden="1">#REF!</definedName>
    <definedName name="PSWInput_0_112" hidden="1">#REF!</definedName>
    <definedName name="PSWInput_0_113" hidden="1">#REF!</definedName>
    <definedName name="PSWInput_0_114" hidden="1">#REF!</definedName>
    <definedName name="PSWInput_0_115" hidden="1">#REF!</definedName>
    <definedName name="PSWInput_0_116" hidden="1">#REF!</definedName>
    <definedName name="PSWInput_0_117" hidden="1">#REF!</definedName>
    <definedName name="PSWInput_0_118" hidden="1">#REF!</definedName>
    <definedName name="PSWInput_0_119" hidden="1">#REF!</definedName>
    <definedName name="PSWInput_0_12" hidden="1">#REF!</definedName>
    <definedName name="PSWInput_0_120" hidden="1">#REF!</definedName>
    <definedName name="PSWInput_0_121" hidden="1">#REF!</definedName>
    <definedName name="PSWInput_0_122" hidden="1">#REF!</definedName>
    <definedName name="PSWInput_0_123" hidden="1">#REF!</definedName>
    <definedName name="PSWInput_0_124" hidden="1">#REF!</definedName>
    <definedName name="PSWInput_0_125" hidden="1">#REF!</definedName>
    <definedName name="PSWInput_0_126" hidden="1">#REF!</definedName>
    <definedName name="PSWInput_0_127" hidden="1">#REF!</definedName>
    <definedName name="PSWInput_0_128" hidden="1">#REF!</definedName>
    <definedName name="PSWInput_0_129" hidden="1">#REF!</definedName>
    <definedName name="PSWInput_0_13" hidden="1">#REF!</definedName>
    <definedName name="PSWInput_0_130" hidden="1">#REF!</definedName>
    <definedName name="PSWInput_0_131" hidden="1">#REF!</definedName>
    <definedName name="PSWInput_0_132" hidden="1">#REF!</definedName>
    <definedName name="PSWInput_0_133" hidden="1">#REF!</definedName>
    <definedName name="PSWInput_0_134" hidden="1">#REF!</definedName>
    <definedName name="PSWInput_0_135" hidden="1">#REF!</definedName>
    <definedName name="PSWInput_0_136" hidden="1">#REF!</definedName>
    <definedName name="PSWInput_0_137" hidden="1">#REF!</definedName>
    <definedName name="PSWInput_0_138" hidden="1">#REF!</definedName>
    <definedName name="PSWInput_0_139" hidden="1">#REF!</definedName>
    <definedName name="PSWInput_0_14" hidden="1">#REF!</definedName>
    <definedName name="PSWInput_0_140" hidden="1">#REF!</definedName>
    <definedName name="PSWInput_0_141" hidden="1">#REF!</definedName>
    <definedName name="PSWInput_0_142" hidden="1">#REF!</definedName>
    <definedName name="PSWInput_0_143" hidden="1">#REF!</definedName>
    <definedName name="PSWInput_0_144" hidden="1">#REF!</definedName>
    <definedName name="PSWInput_0_145" hidden="1">#REF!</definedName>
    <definedName name="PSWInput_0_146" hidden="1">#REF!</definedName>
    <definedName name="PSWInput_0_147" hidden="1">#REF!</definedName>
    <definedName name="PSWInput_0_148" hidden="1">#REF!</definedName>
    <definedName name="PSWInput_0_149" hidden="1">#REF!</definedName>
    <definedName name="PSWInput_0_15" hidden="1">#REF!</definedName>
    <definedName name="PSWInput_0_150" hidden="1">#REF!</definedName>
    <definedName name="PSWInput_0_151" hidden="1">#REF!</definedName>
    <definedName name="PSWInput_0_152" hidden="1">#REF!</definedName>
    <definedName name="PSWInput_0_153" hidden="1">#REF!</definedName>
    <definedName name="PSWInput_0_154" hidden="1">#REF!</definedName>
    <definedName name="PSWInput_0_155" hidden="1">#REF!</definedName>
    <definedName name="PSWInput_0_156" hidden="1">#REF!</definedName>
    <definedName name="PSWInput_0_157" hidden="1">#REF!</definedName>
    <definedName name="PSWInput_0_158" hidden="1">#REF!</definedName>
    <definedName name="PSWInput_0_159" hidden="1">#REF!</definedName>
    <definedName name="PSWInput_0_16" hidden="1">#REF!</definedName>
    <definedName name="PSWInput_0_160" hidden="1">#REF!</definedName>
    <definedName name="PSWInput_0_161" hidden="1">#REF!</definedName>
    <definedName name="PSWInput_0_162" hidden="1">#REF!</definedName>
    <definedName name="PSWInput_0_163" hidden="1">#REF!</definedName>
    <definedName name="PSWInput_0_164" hidden="1">#REF!</definedName>
    <definedName name="PSWInput_0_165" hidden="1">#REF!</definedName>
    <definedName name="PSWInput_0_166" hidden="1">#REF!</definedName>
    <definedName name="PSWInput_0_167" hidden="1">#REF!</definedName>
    <definedName name="PSWInput_0_168" hidden="1">#REF!</definedName>
    <definedName name="PSWInput_0_169" hidden="1">#REF!</definedName>
    <definedName name="PSWInput_0_17" hidden="1">#REF!</definedName>
    <definedName name="PSWInput_0_170" hidden="1">#REF!</definedName>
    <definedName name="PSWInput_0_171" hidden="1">#REF!</definedName>
    <definedName name="PSWInput_0_172" hidden="1">#REF!</definedName>
    <definedName name="PSWInput_0_173" hidden="1">#REF!</definedName>
    <definedName name="PSWInput_0_174" hidden="1">#REF!</definedName>
    <definedName name="PSWInput_0_175" hidden="1">#REF!</definedName>
    <definedName name="PSWInput_0_176" hidden="1">#REF!</definedName>
    <definedName name="PSWInput_0_177" hidden="1">#REF!</definedName>
    <definedName name="PSWInput_0_178" hidden="1">#REF!</definedName>
    <definedName name="PSWInput_0_179" hidden="1">#REF!</definedName>
    <definedName name="PSWInput_0_18" hidden="1">#REF!</definedName>
    <definedName name="PSWInput_0_180" hidden="1">#REF!</definedName>
    <definedName name="PSWInput_0_181" hidden="1">#REF!</definedName>
    <definedName name="PSWInput_0_182" hidden="1">#REF!</definedName>
    <definedName name="PSWInput_0_183" hidden="1">#REF!</definedName>
    <definedName name="PSWInput_0_184" hidden="1">#REF!</definedName>
    <definedName name="PSWInput_0_185" hidden="1">#REF!</definedName>
    <definedName name="PSWInput_0_186" hidden="1">#REF!</definedName>
    <definedName name="PSWInput_0_187" hidden="1">#REF!</definedName>
    <definedName name="PSWInput_0_188" hidden="1">#REF!</definedName>
    <definedName name="PSWInput_0_189" hidden="1">#REF!</definedName>
    <definedName name="PSWInput_0_19" hidden="1">#REF!</definedName>
    <definedName name="PSWInput_0_190" hidden="1">#REF!</definedName>
    <definedName name="PSWInput_0_191" hidden="1">#REF!</definedName>
    <definedName name="PSWInput_0_192" hidden="1">#REF!</definedName>
    <definedName name="PSWInput_0_193" hidden="1">#REF!</definedName>
    <definedName name="PSWInput_0_194" hidden="1">#REF!</definedName>
    <definedName name="PSWInput_0_195" hidden="1">#REF!</definedName>
    <definedName name="PSWInput_0_196" hidden="1">#REF!</definedName>
    <definedName name="PSWInput_0_197" hidden="1">#REF!</definedName>
    <definedName name="PSWInput_0_198" hidden="1">#REF!</definedName>
    <definedName name="PSWInput_0_199" hidden="1">#REF!</definedName>
    <definedName name="PSWInput_0_2" hidden="1">#REF!</definedName>
    <definedName name="PSWInput_0_20" hidden="1">#REF!</definedName>
    <definedName name="PSWInput_0_200" hidden="1">#REF!</definedName>
    <definedName name="PSWInput_0_201" hidden="1">#REF!</definedName>
    <definedName name="PSWInput_0_202" hidden="1">#REF!</definedName>
    <definedName name="PSWInput_0_203" hidden="1">#REF!</definedName>
    <definedName name="PSWInput_0_204" hidden="1">#REF!</definedName>
    <definedName name="PSWInput_0_205" hidden="1">#REF!</definedName>
    <definedName name="PSWInput_0_206" hidden="1">#REF!</definedName>
    <definedName name="PSWInput_0_207" hidden="1">#REF!</definedName>
    <definedName name="PSWInput_0_208" hidden="1">#REF!</definedName>
    <definedName name="PSWInput_0_209" hidden="1">#REF!</definedName>
    <definedName name="PSWInput_0_21" hidden="1">#REF!</definedName>
    <definedName name="PSWInput_0_210" hidden="1">#REF!</definedName>
    <definedName name="PSWInput_0_211" hidden="1">#REF!</definedName>
    <definedName name="PSWInput_0_212" hidden="1">#REF!</definedName>
    <definedName name="PSWInput_0_213" hidden="1">#REF!</definedName>
    <definedName name="PSWInput_0_214" hidden="1">#REF!</definedName>
    <definedName name="PSWInput_0_215" hidden="1">#REF!</definedName>
    <definedName name="PSWInput_0_216" hidden="1">#REF!</definedName>
    <definedName name="PSWInput_0_217" hidden="1">#REF!</definedName>
    <definedName name="PSWInput_0_218" hidden="1">#REF!</definedName>
    <definedName name="PSWInput_0_219" hidden="1">#REF!</definedName>
    <definedName name="PSWInput_0_22" hidden="1">#REF!</definedName>
    <definedName name="PSWInput_0_220" hidden="1">#REF!</definedName>
    <definedName name="PSWInput_0_221" hidden="1">#REF!</definedName>
    <definedName name="PSWInput_0_222" hidden="1">#REF!</definedName>
    <definedName name="PSWInput_0_223" hidden="1">#REF!</definedName>
    <definedName name="PSWInput_0_224" hidden="1">#REF!</definedName>
    <definedName name="PSWInput_0_225" hidden="1">#REF!</definedName>
    <definedName name="PSWInput_0_226" hidden="1">#REF!</definedName>
    <definedName name="PSWInput_0_227" hidden="1">#REF!</definedName>
    <definedName name="PSWInput_0_228" hidden="1">#REF!</definedName>
    <definedName name="PSWInput_0_229" hidden="1">#REF!</definedName>
    <definedName name="PSWInput_0_23" hidden="1">#REF!</definedName>
    <definedName name="PSWInput_0_230" hidden="1">#REF!</definedName>
    <definedName name="PSWInput_0_231" hidden="1">#REF!</definedName>
    <definedName name="PSWInput_0_232" hidden="1">#REF!</definedName>
    <definedName name="PSWInput_0_233" hidden="1">#REF!</definedName>
    <definedName name="PSWInput_0_234" hidden="1">#REF!</definedName>
    <definedName name="PSWInput_0_235" hidden="1">#REF!</definedName>
    <definedName name="PSWInput_0_236" hidden="1">#REF!</definedName>
    <definedName name="PSWInput_0_237" hidden="1">#REF!</definedName>
    <definedName name="PSWInput_0_238" hidden="1">#REF!</definedName>
    <definedName name="PSWInput_0_239" hidden="1">#REF!</definedName>
    <definedName name="PSWInput_0_24" hidden="1">#REF!</definedName>
    <definedName name="PSWInput_0_240" hidden="1">#REF!</definedName>
    <definedName name="PSWInput_0_241" hidden="1">#REF!</definedName>
    <definedName name="PSWInput_0_242" hidden="1">#REF!</definedName>
    <definedName name="PSWInput_0_243" hidden="1">#REF!</definedName>
    <definedName name="PSWInput_0_244" hidden="1">#REF!</definedName>
    <definedName name="PSWInput_0_245" hidden="1">#REF!</definedName>
    <definedName name="PSWInput_0_246" hidden="1">#REF!</definedName>
    <definedName name="PSWInput_0_247" hidden="1">#REF!</definedName>
    <definedName name="PSWInput_0_248" hidden="1">#REF!</definedName>
    <definedName name="PSWInput_0_249" hidden="1">#REF!</definedName>
    <definedName name="PSWInput_0_25" hidden="1">#REF!</definedName>
    <definedName name="PSWInput_0_250" hidden="1">#REF!</definedName>
    <definedName name="PSWInput_0_251" hidden="1">#REF!</definedName>
    <definedName name="PSWInput_0_252" hidden="1">#REF!</definedName>
    <definedName name="PSWInput_0_253" hidden="1">#REF!</definedName>
    <definedName name="PSWInput_0_254" hidden="1">#REF!</definedName>
    <definedName name="PSWInput_0_255" hidden="1">#REF!</definedName>
    <definedName name="PSWInput_0_256" hidden="1">#REF!</definedName>
    <definedName name="PSWInput_0_257" hidden="1">#REF!</definedName>
    <definedName name="PSWInput_0_258" hidden="1">#REF!</definedName>
    <definedName name="PSWInput_0_259" hidden="1">#REF!</definedName>
    <definedName name="PSWInput_0_26" hidden="1">#REF!</definedName>
    <definedName name="PSWInput_0_260" hidden="1">#REF!</definedName>
    <definedName name="PSWInput_0_261" hidden="1">#REF!</definedName>
    <definedName name="PSWInput_0_262" hidden="1">#REF!</definedName>
    <definedName name="PSWInput_0_263" hidden="1">#REF!</definedName>
    <definedName name="PSWInput_0_264" hidden="1">#REF!</definedName>
    <definedName name="PSWInput_0_265" hidden="1">#REF!</definedName>
    <definedName name="PSWInput_0_266" hidden="1">#REF!</definedName>
    <definedName name="PSWInput_0_267" hidden="1">#REF!</definedName>
    <definedName name="PSWInput_0_268" hidden="1">#REF!</definedName>
    <definedName name="PSWInput_0_269" hidden="1">#REF!</definedName>
    <definedName name="PSWInput_0_27" hidden="1">#REF!</definedName>
    <definedName name="PSWInput_0_270" hidden="1">#REF!</definedName>
    <definedName name="PSWInput_0_271" hidden="1">#REF!</definedName>
    <definedName name="PSWInput_0_272" hidden="1">#REF!</definedName>
    <definedName name="PSWInput_0_273" hidden="1">#REF!</definedName>
    <definedName name="PSWInput_0_274" hidden="1">#REF!</definedName>
    <definedName name="PSWInput_0_275" hidden="1">#REF!</definedName>
    <definedName name="PSWInput_0_276" hidden="1">#REF!</definedName>
    <definedName name="PSWInput_0_277" hidden="1">#REF!</definedName>
    <definedName name="PSWInput_0_278" hidden="1">#REF!</definedName>
    <definedName name="PSWInput_0_279" hidden="1">#REF!</definedName>
    <definedName name="PSWInput_0_28" hidden="1">#REF!</definedName>
    <definedName name="PSWInput_0_280" hidden="1">#REF!</definedName>
    <definedName name="PSWInput_0_281" hidden="1">#REF!</definedName>
    <definedName name="PSWInput_0_282" hidden="1">#REF!</definedName>
    <definedName name="PSWInput_0_283" hidden="1">#REF!</definedName>
    <definedName name="PSWInput_0_284" hidden="1">#REF!</definedName>
    <definedName name="PSWInput_0_285" hidden="1">#REF!</definedName>
    <definedName name="PSWInput_0_286" hidden="1">#REF!</definedName>
    <definedName name="PSWInput_0_287" hidden="1">#REF!</definedName>
    <definedName name="PSWInput_0_288" hidden="1">#REF!</definedName>
    <definedName name="PSWInput_0_289" hidden="1">#REF!</definedName>
    <definedName name="PSWInput_0_29" hidden="1">#REF!</definedName>
    <definedName name="PSWInput_0_290" hidden="1">#REF!</definedName>
    <definedName name="PSWInput_0_291" hidden="1">#REF!</definedName>
    <definedName name="PSWInput_0_292" hidden="1">#REF!</definedName>
    <definedName name="PSWInput_0_293" hidden="1">#REF!</definedName>
    <definedName name="PSWInput_0_294" hidden="1">#REF!</definedName>
    <definedName name="PSWInput_0_295" hidden="1">#REF!</definedName>
    <definedName name="PSWInput_0_296" hidden="1">#REF!</definedName>
    <definedName name="PSWInput_0_297" hidden="1">#REF!</definedName>
    <definedName name="PSWInput_0_298" hidden="1">#REF!</definedName>
    <definedName name="PSWInput_0_299" hidden="1">#REF!</definedName>
    <definedName name="PSWInput_0_3" hidden="1">#REF!</definedName>
    <definedName name="PSWInput_0_30" hidden="1">#REF!</definedName>
    <definedName name="PSWInput_0_300" hidden="1">#REF!</definedName>
    <definedName name="PSWInput_0_301" hidden="1">#REF!</definedName>
    <definedName name="PSWInput_0_302" hidden="1">#REF!</definedName>
    <definedName name="PSWInput_0_303" hidden="1">#REF!</definedName>
    <definedName name="PSWInput_0_304" hidden="1">#REF!</definedName>
    <definedName name="PSWInput_0_305" hidden="1">#REF!</definedName>
    <definedName name="PSWInput_0_306" hidden="1">#REF!</definedName>
    <definedName name="PSWInput_0_307" hidden="1">#REF!</definedName>
    <definedName name="PSWInput_0_308" hidden="1">#REF!</definedName>
    <definedName name="PSWInput_0_309" hidden="1">#REF!</definedName>
    <definedName name="PSWInput_0_31" hidden="1">#REF!</definedName>
    <definedName name="PSWInput_0_310" hidden="1">#REF!</definedName>
    <definedName name="PSWInput_0_311" hidden="1">#REF!</definedName>
    <definedName name="PSWInput_0_312" hidden="1">#REF!</definedName>
    <definedName name="PSWInput_0_313" hidden="1">#REF!</definedName>
    <definedName name="PSWInput_0_314" hidden="1">#REF!</definedName>
    <definedName name="PSWInput_0_315" hidden="1">#REF!</definedName>
    <definedName name="PSWInput_0_316" hidden="1">#REF!</definedName>
    <definedName name="PSWInput_0_317" hidden="1">#REF!</definedName>
    <definedName name="PSWInput_0_318" hidden="1">#REF!</definedName>
    <definedName name="PSWInput_0_319" hidden="1">#REF!</definedName>
    <definedName name="PSWInput_0_32" hidden="1">#REF!</definedName>
    <definedName name="PSWInput_0_33" hidden="1">#REF!</definedName>
    <definedName name="PSWInput_0_34" hidden="1">#REF!</definedName>
    <definedName name="PSWInput_0_35" hidden="1">#REF!</definedName>
    <definedName name="PSWInput_0_36" hidden="1">#REF!</definedName>
    <definedName name="PSWInput_0_37" hidden="1">#REF!</definedName>
    <definedName name="PSWInput_0_38" hidden="1">#REF!</definedName>
    <definedName name="PSWInput_0_39" hidden="1">#REF!</definedName>
    <definedName name="PSWInput_0_4" hidden="1">#REF!</definedName>
    <definedName name="PSWInput_0_40" hidden="1">#REF!</definedName>
    <definedName name="PSWInput_0_41" hidden="1">#REF!</definedName>
    <definedName name="PSWInput_0_42" hidden="1">#REF!</definedName>
    <definedName name="PSWInput_0_43" hidden="1">#REF!</definedName>
    <definedName name="PSWInput_0_44" hidden="1">#REF!</definedName>
    <definedName name="PSWInput_0_45" hidden="1">#REF!</definedName>
    <definedName name="PSWInput_0_46" hidden="1">#REF!</definedName>
    <definedName name="PSWInput_0_47" hidden="1">#REF!</definedName>
    <definedName name="PSWInput_0_48" hidden="1">#REF!</definedName>
    <definedName name="PSWInput_0_49" hidden="1">#REF!</definedName>
    <definedName name="PSWInput_0_5" hidden="1">#REF!</definedName>
    <definedName name="PSWInput_0_50" hidden="1">#REF!</definedName>
    <definedName name="PSWInput_0_51" hidden="1">#REF!</definedName>
    <definedName name="PSWInput_0_52" hidden="1">#REF!</definedName>
    <definedName name="PSWInput_0_53" hidden="1">#REF!</definedName>
    <definedName name="PSWInput_0_54" hidden="1">#REF!</definedName>
    <definedName name="PSWInput_0_55" hidden="1">#REF!</definedName>
    <definedName name="PSWInput_0_56" hidden="1">#REF!</definedName>
    <definedName name="PSWInput_0_57" hidden="1">#REF!</definedName>
    <definedName name="PSWInput_0_58" hidden="1">#REF!</definedName>
    <definedName name="PSWInput_0_59" hidden="1">#REF!</definedName>
    <definedName name="PSWInput_0_6" hidden="1">#REF!</definedName>
    <definedName name="PSWInput_0_60" hidden="1">#REF!</definedName>
    <definedName name="PSWInput_0_61" hidden="1">#REF!</definedName>
    <definedName name="PSWInput_0_62" hidden="1">#REF!</definedName>
    <definedName name="PSWInput_0_63" hidden="1">#REF!</definedName>
    <definedName name="PSWInput_0_64" hidden="1">#REF!</definedName>
    <definedName name="PSWInput_0_65" hidden="1">#REF!</definedName>
    <definedName name="PSWInput_0_66" hidden="1">#REF!</definedName>
    <definedName name="PSWInput_0_67" hidden="1">#REF!</definedName>
    <definedName name="PSWInput_0_68" hidden="1">#REF!</definedName>
    <definedName name="PSWInput_0_69" hidden="1">#REF!</definedName>
    <definedName name="PSWInput_0_7" hidden="1">#REF!</definedName>
    <definedName name="PSWInput_0_70" hidden="1">#REF!</definedName>
    <definedName name="PSWInput_0_71" hidden="1">#REF!</definedName>
    <definedName name="PSWInput_0_72" hidden="1">#REF!</definedName>
    <definedName name="PSWInput_0_73" hidden="1">#REF!</definedName>
    <definedName name="PSWInput_0_74" hidden="1">#REF!</definedName>
    <definedName name="PSWInput_0_75" hidden="1">#REF!</definedName>
    <definedName name="PSWInput_0_76" hidden="1">#REF!</definedName>
    <definedName name="PSWInput_0_77" hidden="1">#REF!</definedName>
    <definedName name="PSWInput_0_78" hidden="1">#REF!</definedName>
    <definedName name="PSWInput_0_79" hidden="1">#REF!</definedName>
    <definedName name="PSWInput_0_8" hidden="1">#REF!</definedName>
    <definedName name="PSWInput_0_80" hidden="1">#REF!</definedName>
    <definedName name="PSWInput_0_81" hidden="1">#REF!</definedName>
    <definedName name="PSWInput_0_82" hidden="1">#REF!</definedName>
    <definedName name="PSWInput_0_83" hidden="1">#REF!</definedName>
    <definedName name="PSWInput_0_84" hidden="1">#REF!</definedName>
    <definedName name="PSWInput_0_85" hidden="1">#REF!</definedName>
    <definedName name="PSWInput_0_86" hidden="1">#REF!</definedName>
    <definedName name="PSWInput_0_87" hidden="1">#REF!</definedName>
    <definedName name="PSWInput_0_88" hidden="1">#REF!</definedName>
    <definedName name="PSWInput_0_89" hidden="1">#REF!</definedName>
    <definedName name="PSWInput_0_9" hidden="1">#REF!</definedName>
    <definedName name="PSWInput_0_90" hidden="1">#REF!</definedName>
    <definedName name="PSWInput_0_91" hidden="1">#REF!</definedName>
    <definedName name="PSWInput_0_92" hidden="1">#REF!</definedName>
    <definedName name="PSWInput_0_93" hidden="1">#REF!</definedName>
    <definedName name="PSWInput_0_94" hidden="1">#REF!</definedName>
    <definedName name="PSWInput_0_95" hidden="1">#REF!</definedName>
    <definedName name="PSWInput_0_96" hidden="1">#REF!</definedName>
    <definedName name="PSWInput_0_97" hidden="1">#REF!</definedName>
    <definedName name="PSWInput_0_98" hidden="1">#REF!</definedName>
    <definedName name="PSWInput_0_99" hidden="1">#REF!</definedName>
    <definedName name="PSWInput_1_0" hidden="1">#REF!</definedName>
    <definedName name="PSWInput_1_1" hidden="1">#REF!</definedName>
    <definedName name="PSWList_1_0" hidden="1">#REF!</definedName>
    <definedName name="PSWList_1_1" hidden="1">#REF!</definedName>
    <definedName name="PSWMergedSavingCell_0_0" hidden="1">#REF!</definedName>
    <definedName name="PSWMergedSavingCell_0_1" hidden="1">#REF!</definedName>
    <definedName name="PSWMergedSavingCell_0_10" hidden="1">#REF!</definedName>
    <definedName name="PSWMergedSavingCell_0_100" hidden="1">#REF!</definedName>
    <definedName name="PSWMergedSavingCell_0_101" hidden="1">#REF!</definedName>
    <definedName name="PSWMergedSavingCell_0_102" hidden="1">#REF!</definedName>
    <definedName name="PSWMergedSavingCell_0_103" hidden="1">#REF!</definedName>
    <definedName name="PSWMergedSavingCell_0_104" hidden="1">#REF!</definedName>
    <definedName name="PSWMergedSavingCell_0_105" hidden="1">#REF!</definedName>
    <definedName name="PSWMergedSavingCell_0_106" hidden="1">#REF!</definedName>
    <definedName name="PSWMergedSavingCell_0_107" hidden="1">#REF!</definedName>
    <definedName name="PSWMergedSavingCell_0_108" hidden="1">#REF!</definedName>
    <definedName name="PSWMergedSavingCell_0_109" hidden="1">#REF!</definedName>
    <definedName name="PSWMergedSavingCell_0_11" hidden="1">#REF!</definedName>
    <definedName name="PSWMergedSavingCell_0_110" hidden="1">#REF!</definedName>
    <definedName name="PSWMergedSavingCell_0_111" hidden="1">#REF!</definedName>
    <definedName name="PSWMergedSavingCell_0_112" hidden="1">#REF!</definedName>
    <definedName name="PSWMergedSavingCell_0_113" hidden="1">#REF!</definedName>
    <definedName name="PSWMergedSavingCell_0_114" hidden="1">#REF!</definedName>
    <definedName name="PSWMergedSavingCell_0_115" hidden="1">#REF!</definedName>
    <definedName name="PSWMergedSavingCell_0_116" hidden="1">#REF!</definedName>
    <definedName name="PSWMergedSavingCell_0_117" hidden="1">#REF!</definedName>
    <definedName name="PSWMergedSavingCell_0_118" hidden="1">#REF!</definedName>
    <definedName name="PSWMergedSavingCell_0_119" hidden="1">#REF!</definedName>
    <definedName name="PSWMergedSavingCell_0_12" hidden="1">#REF!</definedName>
    <definedName name="PSWMergedSavingCell_0_120" hidden="1">#REF!</definedName>
    <definedName name="PSWMergedSavingCell_0_121" hidden="1">#REF!</definedName>
    <definedName name="PSWMergedSavingCell_0_122" hidden="1">#REF!</definedName>
    <definedName name="PSWMergedSavingCell_0_123" hidden="1">#REF!</definedName>
    <definedName name="PSWMergedSavingCell_0_124" hidden="1">#REF!</definedName>
    <definedName name="PSWMergedSavingCell_0_125" hidden="1">#REF!</definedName>
    <definedName name="PSWMergedSavingCell_0_126" hidden="1">#REF!</definedName>
    <definedName name="PSWMergedSavingCell_0_127" hidden="1">#REF!</definedName>
    <definedName name="PSWMergedSavingCell_0_128" hidden="1">#REF!</definedName>
    <definedName name="PSWMergedSavingCell_0_129" hidden="1">#REF!</definedName>
    <definedName name="PSWMergedSavingCell_0_13" hidden="1">#REF!</definedName>
    <definedName name="PSWMergedSavingCell_0_130" hidden="1">#REF!</definedName>
    <definedName name="PSWMergedSavingCell_0_131" hidden="1">#REF!</definedName>
    <definedName name="PSWMergedSavingCell_0_132" hidden="1">#REF!</definedName>
    <definedName name="PSWMergedSavingCell_0_133" hidden="1">#REF!</definedName>
    <definedName name="PSWMergedSavingCell_0_134" hidden="1">#REF!</definedName>
    <definedName name="PSWMergedSavingCell_0_135" hidden="1">#REF!</definedName>
    <definedName name="PSWMergedSavingCell_0_136" hidden="1">#REF!</definedName>
    <definedName name="PSWMergedSavingCell_0_137" hidden="1">#REF!</definedName>
    <definedName name="PSWMergedSavingCell_0_138" hidden="1">#REF!</definedName>
    <definedName name="PSWMergedSavingCell_0_139" hidden="1">#REF!</definedName>
    <definedName name="PSWMergedSavingCell_0_14" hidden="1">#REF!</definedName>
    <definedName name="PSWMergedSavingCell_0_140" hidden="1">#REF!</definedName>
    <definedName name="PSWMergedSavingCell_0_141" hidden="1">#REF!</definedName>
    <definedName name="PSWMergedSavingCell_0_142" hidden="1">#REF!</definedName>
    <definedName name="PSWMergedSavingCell_0_143" hidden="1">#REF!</definedName>
    <definedName name="PSWMergedSavingCell_0_144" hidden="1">#REF!</definedName>
    <definedName name="PSWMergedSavingCell_0_145" hidden="1">#REF!</definedName>
    <definedName name="PSWMergedSavingCell_0_146" hidden="1">#REF!</definedName>
    <definedName name="PSWMergedSavingCell_0_147" hidden="1">#REF!</definedName>
    <definedName name="PSWMergedSavingCell_0_148" hidden="1">#REF!</definedName>
    <definedName name="PSWMergedSavingCell_0_149" hidden="1">#REF!</definedName>
    <definedName name="PSWMergedSavingCell_0_15" hidden="1">#REF!</definedName>
    <definedName name="PSWMergedSavingCell_0_150" hidden="1">#REF!</definedName>
    <definedName name="PSWMergedSavingCell_0_151" hidden="1">#REF!</definedName>
    <definedName name="PSWMergedSavingCell_0_152" hidden="1">#REF!</definedName>
    <definedName name="PSWMergedSavingCell_0_153" hidden="1">#REF!</definedName>
    <definedName name="PSWMergedSavingCell_0_154" hidden="1">#REF!</definedName>
    <definedName name="PSWMergedSavingCell_0_155" hidden="1">#REF!</definedName>
    <definedName name="PSWMergedSavingCell_0_156" hidden="1">#REF!</definedName>
    <definedName name="PSWMergedSavingCell_0_157" hidden="1">#REF!</definedName>
    <definedName name="PSWMergedSavingCell_0_158" hidden="1">#REF!</definedName>
    <definedName name="PSWMergedSavingCell_0_159" hidden="1">#REF!</definedName>
    <definedName name="PSWMergedSavingCell_0_16" hidden="1">#REF!</definedName>
    <definedName name="PSWMergedSavingCell_0_160" hidden="1">#REF!</definedName>
    <definedName name="PSWMergedSavingCell_0_161" hidden="1">#REF!</definedName>
    <definedName name="PSWMergedSavingCell_0_162" hidden="1">#REF!</definedName>
    <definedName name="PSWMergedSavingCell_0_163" hidden="1">#REF!</definedName>
    <definedName name="PSWMergedSavingCell_0_164" hidden="1">#REF!</definedName>
    <definedName name="PSWMergedSavingCell_0_165" hidden="1">#REF!</definedName>
    <definedName name="PSWMergedSavingCell_0_166" hidden="1">#REF!</definedName>
    <definedName name="PSWMergedSavingCell_0_167" hidden="1">#REF!</definedName>
    <definedName name="PSWMergedSavingCell_0_168" hidden="1">#REF!</definedName>
    <definedName name="PSWMergedSavingCell_0_169" hidden="1">#REF!</definedName>
    <definedName name="PSWMergedSavingCell_0_17" hidden="1">#REF!</definedName>
    <definedName name="PSWMergedSavingCell_0_170" hidden="1">#REF!</definedName>
    <definedName name="PSWMergedSavingCell_0_171" hidden="1">#REF!</definedName>
    <definedName name="PSWMergedSavingCell_0_172" hidden="1">#REF!</definedName>
    <definedName name="PSWMergedSavingCell_0_173" hidden="1">#REF!</definedName>
    <definedName name="PSWMergedSavingCell_0_174" hidden="1">#REF!</definedName>
    <definedName name="PSWMergedSavingCell_0_175" hidden="1">#REF!</definedName>
    <definedName name="PSWMergedSavingCell_0_176" hidden="1">#REF!</definedName>
    <definedName name="PSWMergedSavingCell_0_177" hidden="1">#REF!</definedName>
    <definedName name="PSWMergedSavingCell_0_178" hidden="1">#REF!</definedName>
    <definedName name="PSWMergedSavingCell_0_179" hidden="1">#REF!</definedName>
    <definedName name="PSWMergedSavingCell_0_18" hidden="1">#REF!</definedName>
    <definedName name="PSWMergedSavingCell_0_180" hidden="1">#REF!</definedName>
    <definedName name="PSWMergedSavingCell_0_181" hidden="1">#REF!</definedName>
    <definedName name="PSWMergedSavingCell_0_182" hidden="1">#REF!</definedName>
    <definedName name="PSWMergedSavingCell_0_183" hidden="1">#REF!</definedName>
    <definedName name="PSWMergedSavingCell_0_184" hidden="1">#REF!</definedName>
    <definedName name="PSWMergedSavingCell_0_185" hidden="1">#REF!</definedName>
    <definedName name="PSWMergedSavingCell_0_186" hidden="1">#REF!</definedName>
    <definedName name="PSWMergedSavingCell_0_187" hidden="1">#REF!</definedName>
    <definedName name="PSWMergedSavingCell_0_188" hidden="1">#REF!</definedName>
    <definedName name="PSWMergedSavingCell_0_189" hidden="1">#REF!</definedName>
    <definedName name="PSWMergedSavingCell_0_19" hidden="1">#REF!</definedName>
    <definedName name="PSWMergedSavingCell_0_190" hidden="1">#REF!</definedName>
    <definedName name="PSWMergedSavingCell_0_191" hidden="1">#REF!</definedName>
    <definedName name="PSWMergedSavingCell_0_192" hidden="1">#REF!</definedName>
    <definedName name="PSWMergedSavingCell_0_193" hidden="1">#REF!</definedName>
    <definedName name="PSWMergedSavingCell_0_194" hidden="1">#REF!</definedName>
    <definedName name="PSWMergedSavingCell_0_195" hidden="1">#REF!</definedName>
    <definedName name="PSWMergedSavingCell_0_196" hidden="1">#REF!</definedName>
    <definedName name="PSWMergedSavingCell_0_197" hidden="1">#REF!</definedName>
    <definedName name="PSWMergedSavingCell_0_198" hidden="1">#REF!</definedName>
    <definedName name="PSWMergedSavingCell_0_199" hidden="1">#REF!</definedName>
    <definedName name="PSWMergedSavingCell_0_2" hidden="1">#REF!</definedName>
    <definedName name="PSWMergedSavingCell_0_20" hidden="1">#REF!</definedName>
    <definedName name="PSWMergedSavingCell_0_200" hidden="1">#REF!</definedName>
    <definedName name="PSWMergedSavingCell_0_201" hidden="1">#REF!</definedName>
    <definedName name="PSWMergedSavingCell_0_202" hidden="1">#REF!</definedName>
    <definedName name="PSWMergedSavingCell_0_203" hidden="1">#REF!</definedName>
    <definedName name="PSWMergedSavingCell_0_204" hidden="1">#REF!</definedName>
    <definedName name="PSWMergedSavingCell_0_205" hidden="1">#REF!</definedName>
    <definedName name="PSWMergedSavingCell_0_206" hidden="1">#REF!</definedName>
    <definedName name="PSWMergedSavingCell_0_207" hidden="1">#REF!</definedName>
    <definedName name="PSWMergedSavingCell_0_208" hidden="1">#REF!</definedName>
    <definedName name="PSWMergedSavingCell_0_209" hidden="1">#REF!</definedName>
    <definedName name="PSWMergedSavingCell_0_21" hidden="1">#REF!</definedName>
    <definedName name="PSWMergedSavingCell_0_210" hidden="1">#REF!</definedName>
    <definedName name="PSWMergedSavingCell_0_211" hidden="1">#REF!</definedName>
    <definedName name="PSWMergedSavingCell_0_212" hidden="1">#REF!</definedName>
    <definedName name="PSWMergedSavingCell_0_213" hidden="1">#REF!</definedName>
    <definedName name="PSWMergedSavingCell_0_214" hidden="1">#REF!</definedName>
    <definedName name="PSWMergedSavingCell_0_215" hidden="1">#REF!</definedName>
    <definedName name="PSWMergedSavingCell_0_216" hidden="1">#REF!</definedName>
    <definedName name="PSWMergedSavingCell_0_217" hidden="1">#REF!</definedName>
    <definedName name="PSWMergedSavingCell_0_218" hidden="1">#REF!</definedName>
    <definedName name="PSWMergedSavingCell_0_219" hidden="1">#REF!</definedName>
    <definedName name="PSWMergedSavingCell_0_22" hidden="1">#REF!</definedName>
    <definedName name="PSWMergedSavingCell_0_220" hidden="1">#REF!</definedName>
    <definedName name="PSWMergedSavingCell_0_221" hidden="1">#REF!</definedName>
    <definedName name="PSWMergedSavingCell_0_222" hidden="1">#REF!</definedName>
    <definedName name="PSWMergedSavingCell_0_223" hidden="1">#REF!</definedName>
    <definedName name="PSWMergedSavingCell_0_224" hidden="1">#REF!</definedName>
    <definedName name="PSWMergedSavingCell_0_225" hidden="1">#REF!</definedName>
    <definedName name="PSWMergedSavingCell_0_226" hidden="1">#REF!</definedName>
    <definedName name="PSWMergedSavingCell_0_227" hidden="1">#REF!</definedName>
    <definedName name="PSWMergedSavingCell_0_228" hidden="1">#REF!</definedName>
    <definedName name="PSWMergedSavingCell_0_229" hidden="1">#REF!</definedName>
    <definedName name="PSWMergedSavingCell_0_23" hidden="1">#REF!</definedName>
    <definedName name="PSWMergedSavingCell_0_230" hidden="1">#REF!</definedName>
    <definedName name="PSWMergedSavingCell_0_231" hidden="1">#REF!</definedName>
    <definedName name="PSWMergedSavingCell_0_232" hidden="1">#REF!</definedName>
    <definedName name="PSWMergedSavingCell_0_233" hidden="1">#REF!</definedName>
    <definedName name="PSWMergedSavingCell_0_234" hidden="1">#REF!</definedName>
    <definedName name="PSWMergedSavingCell_0_235" hidden="1">#REF!</definedName>
    <definedName name="PSWMergedSavingCell_0_236" hidden="1">#REF!</definedName>
    <definedName name="PSWMergedSavingCell_0_237" hidden="1">#REF!</definedName>
    <definedName name="PSWMergedSavingCell_0_238" hidden="1">#REF!</definedName>
    <definedName name="PSWMergedSavingCell_0_239" hidden="1">#REF!</definedName>
    <definedName name="PSWMergedSavingCell_0_24" hidden="1">#REF!</definedName>
    <definedName name="PSWMergedSavingCell_0_240" hidden="1">#REF!</definedName>
    <definedName name="PSWMergedSavingCell_0_241" hidden="1">#REF!</definedName>
    <definedName name="PSWMergedSavingCell_0_242" hidden="1">#REF!</definedName>
    <definedName name="PSWMergedSavingCell_0_243" hidden="1">#REF!</definedName>
    <definedName name="PSWMergedSavingCell_0_244" hidden="1">#REF!</definedName>
    <definedName name="PSWMergedSavingCell_0_245" hidden="1">#REF!</definedName>
    <definedName name="PSWMergedSavingCell_0_246" hidden="1">#REF!</definedName>
    <definedName name="PSWMergedSavingCell_0_247" hidden="1">#REF!</definedName>
    <definedName name="PSWMergedSavingCell_0_248" hidden="1">#REF!</definedName>
    <definedName name="PSWMergedSavingCell_0_249" hidden="1">#REF!</definedName>
    <definedName name="PSWMergedSavingCell_0_25" hidden="1">#REF!</definedName>
    <definedName name="PSWMergedSavingCell_0_250" hidden="1">#REF!</definedName>
    <definedName name="PSWMergedSavingCell_0_251" hidden="1">#REF!</definedName>
    <definedName name="PSWMergedSavingCell_0_252" hidden="1">#REF!</definedName>
    <definedName name="PSWMergedSavingCell_0_253" hidden="1">#REF!</definedName>
    <definedName name="PSWMergedSavingCell_0_254" hidden="1">#REF!</definedName>
    <definedName name="PSWMergedSavingCell_0_255" hidden="1">#REF!</definedName>
    <definedName name="PSWMergedSavingCell_0_256" hidden="1">#REF!</definedName>
    <definedName name="PSWMergedSavingCell_0_257" hidden="1">#REF!</definedName>
    <definedName name="PSWMergedSavingCell_0_258" hidden="1">#REF!</definedName>
    <definedName name="PSWMergedSavingCell_0_259" hidden="1">#REF!</definedName>
    <definedName name="PSWMergedSavingCell_0_26" hidden="1">#REF!</definedName>
    <definedName name="PSWMergedSavingCell_0_260" hidden="1">#REF!</definedName>
    <definedName name="PSWMergedSavingCell_0_261" hidden="1">#REF!</definedName>
    <definedName name="PSWMergedSavingCell_0_262" hidden="1">#REF!</definedName>
    <definedName name="PSWMergedSavingCell_0_263" hidden="1">#REF!</definedName>
    <definedName name="PSWMergedSavingCell_0_264" hidden="1">#REF!</definedName>
    <definedName name="PSWMergedSavingCell_0_265" hidden="1">#REF!</definedName>
    <definedName name="PSWMergedSavingCell_0_266" hidden="1">#REF!</definedName>
    <definedName name="PSWMergedSavingCell_0_267" hidden="1">#REF!</definedName>
    <definedName name="PSWMergedSavingCell_0_268" hidden="1">#REF!</definedName>
    <definedName name="PSWMergedSavingCell_0_269" hidden="1">#REF!</definedName>
    <definedName name="PSWMergedSavingCell_0_27" hidden="1">#REF!</definedName>
    <definedName name="PSWMergedSavingCell_0_270" hidden="1">#REF!</definedName>
    <definedName name="PSWMergedSavingCell_0_271" hidden="1">#REF!</definedName>
    <definedName name="PSWMergedSavingCell_0_272" hidden="1">#REF!</definedName>
    <definedName name="PSWMergedSavingCell_0_273" hidden="1">#REF!</definedName>
    <definedName name="PSWMergedSavingCell_0_274" hidden="1">#REF!</definedName>
    <definedName name="PSWMergedSavingCell_0_275" hidden="1">#REF!</definedName>
    <definedName name="PSWMergedSavingCell_0_276" hidden="1">#REF!</definedName>
    <definedName name="PSWMergedSavingCell_0_277" hidden="1">#REF!</definedName>
    <definedName name="PSWMergedSavingCell_0_278" hidden="1">#REF!</definedName>
    <definedName name="PSWMergedSavingCell_0_279" hidden="1">#REF!</definedName>
    <definedName name="PSWMergedSavingCell_0_28" hidden="1">#REF!</definedName>
    <definedName name="PSWMergedSavingCell_0_280" hidden="1">#REF!</definedName>
    <definedName name="PSWMergedSavingCell_0_281" hidden="1">#REF!</definedName>
    <definedName name="PSWMergedSavingCell_0_282" hidden="1">#REF!</definedName>
    <definedName name="PSWMergedSavingCell_0_283" hidden="1">#REF!</definedName>
    <definedName name="PSWMergedSavingCell_0_284" hidden="1">#REF!</definedName>
    <definedName name="PSWMergedSavingCell_0_285" hidden="1">#REF!</definedName>
    <definedName name="PSWMergedSavingCell_0_286" hidden="1">#REF!</definedName>
    <definedName name="PSWMergedSavingCell_0_287" hidden="1">#REF!</definedName>
    <definedName name="PSWMergedSavingCell_0_288" hidden="1">#REF!</definedName>
    <definedName name="PSWMergedSavingCell_0_289" hidden="1">#REF!</definedName>
    <definedName name="PSWMergedSavingCell_0_29" hidden="1">#REF!</definedName>
    <definedName name="PSWMergedSavingCell_0_290" hidden="1">#REF!</definedName>
    <definedName name="PSWMergedSavingCell_0_291" hidden="1">#REF!</definedName>
    <definedName name="PSWMergedSavingCell_0_292" hidden="1">#REF!</definedName>
    <definedName name="PSWMergedSavingCell_0_293" hidden="1">#REF!</definedName>
    <definedName name="PSWMergedSavingCell_0_294" hidden="1">#REF!</definedName>
    <definedName name="PSWMergedSavingCell_0_295" hidden="1">#REF!</definedName>
    <definedName name="PSWMergedSavingCell_0_296" hidden="1">#REF!</definedName>
    <definedName name="PSWMergedSavingCell_0_297" hidden="1">#REF!</definedName>
    <definedName name="PSWMergedSavingCell_0_298" hidden="1">#REF!</definedName>
    <definedName name="PSWMergedSavingCell_0_299" hidden="1">#REF!</definedName>
    <definedName name="PSWMergedSavingCell_0_3" hidden="1">#REF!</definedName>
    <definedName name="PSWMergedSavingCell_0_30" hidden="1">#REF!</definedName>
    <definedName name="PSWMergedSavingCell_0_300" hidden="1">#REF!</definedName>
    <definedName name="PSWMergedSavingCell_0_301" hidden="1">#REF!</definedName>
    <definedName name="PSWMergedSavingCell_0_302" hidden="1">#REF!</definedName>
    <definedName name="PSWMergedSavingCell_0_303" hidden="1">#REF!</definedName>
    <definedName name="PSWMergedSavingCell_0_304" hidden="1">#REF!</definedName>
    <definedName name="PSWMergedSavingCell_0_305" hidden="1">#REF!</definedName>
    <definedName name="PSWMergedSavingCell_0_306" hidden="1">#REF!</definedName>
    <definedName name="PSWMergedSavingCell_0_307" hidden="1">#REF!</definedName>
    <definedName name="PSWMergedSavingCell_0_308" hidden="1">#REF!</definedName>
    <definedName name="PSWMergedSavingCell_0_309" hidden="1">#REF!</definedName>
    <definedName name="PSWMergedSavingCell_0_31" hidden="1">#REF!</definedName>
    <definedName name="PSWMergedSavingCell_0_310" hidden="1">#REF!</definedName>
    <definedName name="PSWMergedSavingCell_0_311" hidden="1">#REF!</definedName>
    <definedName name="PSWMergedSavingCell_0_312" hidden="1">#REF!</definedName>
    <definedName name="PSWMergedSavingCell_0_313" hidden="1">#REF!</definedName>
    <definedName name="PSWMergedSavingCell_0_314" hidden="1">#REF!</definedName>
    <definedName name="PSWMergedSavingCell_0_315" hidden="1">#REF!</definedName>
    <definedName name="PSWMergedSavingCell_0_316" hidden="1">#REF!</definedName>
    <definedName name="PSWMergedSavingCell_0_317" hidden="1">#REF!</definedName>
    <definedName name="PSWMergedSavingCell_0_318" hidden="1">#REF!</definedName>
    <definedName name="PSWMergedSavingCell_0_319" hidden="1">#REF!</definedName>
    <definedName name="PSWMergedSavingCell_0_32" hidden="1">#REF!</definedName>
    <definedName name="PSWMergedSavingCell_0_33" hidden="1">#REF!</definedName>
    <definedName name="PSWMergedSavingCell_0_34" hidden="1">#REF!</definedName>
    <definedName name="PSWMergedSavingCell_0_35" hidden="1">#REF!</definedName>
    <definedName name="PSWMergedSavingCell_0_36" hidden="1">#REF!</definedName>
    <definedName name="PSWMergedSavingCell_0_37" hidden="1">#REF!</definedName>
    <definedName name="PSWMergedSavingCell_0_38" hidden="1">#REF!</definedName>
    <definedName name="PSWMergedSavingCell_0_39" hidden="1">#REF!</definedName>
    <definedName name="PSWMergedSavingCell_0_4" hidden="1">#REF!</definedName>
    <definedName name="PSWMergedSavingCell_0_40" hidden="1">#REF!</definedName>
    <definedName name="PSWMergedSavingCell_0_41" hidden="1">#REF!</definedName>
    <definedName name="PSWMergedSavingCell_0_42" hidden="1">#REF!</definedName>
    <definedName name="PSWMergedSavingCell_0_43" hidden="1">#REF!</definedName>
    <definedName name="PSWMergedSavingCell_0_44" hidden="1">#REF!</definedName>
    <definedName name="PSWMergedSavingCell_0_45" hidden="1">#REF!</definedName>
    <definedName name="PSWMergedSavingCell_0_46" hidden="1">#REF!</definedName>
    <definedName name="PSWMergedSavingCell_0_47" hidden="1">#REF!</definedName>
    <definedName name="PSWMergedSavingCell_0_48" hidden="1">#REF!</definedName>
    <definedName name="PSWMergedSavingCell_0_49" hidden="1">#REF!</definedName>
    <definedName name="PSWMergedSavingCell_0_5" hidden="1">#REF!</definedName>
    <definedName name="PSWMergedSavingCell_0_50" hidden="1">#REF!</definedName>
    <definedName name="PSWMergedSavingCell_0_51" hidden="1">#REF!</definedName>
    <definedName name="PSWMergedSavingCell_0_52" hidden="1">#REF!</definedName>
    <definedName name="PSWMergedSavingCell_0_53" hidden="1">#REF!</definedName>
    <definedName name="PSWMergedSavingCell_0_54" hidden="1">#REF!</definedName>
    <definedName name="PSWMergedSavingCell_0_55" hidden="1">#REF!</definedName>
    <definedName name="PSWMergedSavingCell_0_56" hidden="1">#REF!</definedName>
    <definedName name="PSWMergedSavingCell_0_57" hidden="1">#REF!</definedName>
    <definedName name="PSWMergedSavingCell_0_58" hidden="1">#REF!</definedName>
    <definedName name="PSWMergedSavingCell_0_59" hidden="1">#REF!</definedName>
    <definedName name="PSWMergedSavingCell_0_6" hidden="1">#REF!</definedName>
    <definedName name="PSWMergedSavingCell_0_60" hidden="1">#REF!</definedName>
    <definedName name="PSWMergedSavingCell_0_61" hidden="1">#REF!</definedName>
    <definedName name="PSWMergedSavingCell_0_62" hidden="1">#REF!</definedName>
    <definedName name="PSWMergedSavingCell_0_63" hidden="1">#REF!</definedName>
    <definedName name="PSWMergedSavingCell_0_64" hidden="1">#REF!</definedName>
    <definedName name="PSWMergedSavingCell_0_65" hidden="1">#REF!</definedName>
    <definedName name="PSWMergedSavingCell_0_66" hidden="1">#REF!</definedName>
    <definedName name="PSWMergedSavingCell_0_67" hidden="1">#REF!</definedName>
    <definedName name="PSWMergedSavingCell_0_68" hidden="1">#REF!</definedName>
    <definedName name="PSWMergedSavingCell_0_69" hidden="1">#REF!</definedName>
    <definedName name="PSWMergedSavingCell_0_7" hidden="1">#REF!</definedName>
    <definedName name="PSWMergedSavingCell_0_70" hidden="1">#REF!</definedName>
    <definedName name="PSWMergedSavingCell_0_71" hidden="1">#REF!</definedName>
    <definedName name="PSWMergedSavingCell_0_72" hidden="1">#REF!</definedName>
    <definedName name="PSWMergedSavingCell_0_73" hidden="1">#REF!</definedName>
    <definedName name="PSWMergedSavingCell_0_74" hidden="1">#REF!</definedName>
    <definedName name="PSWMergedSavingCell_0_75" hidden="1">#REF!</definedName>
    <definedName name="PSWMergedSavingCell_0_76" hidden="1">#REF!</definedName>
    <definedName name="PSWMergedSavingCell_0_77" hidden="1">#REF!</definedName>
    <definedName name="PSWMergedSavingCell_0_78" hidden="1">#REF!</definedName>
    <definedName name="PSWMergedSavingCell_0_79" hidden="1">#REF!</definedName>
    <definedName name="PSWMergedSavingCell_0_8" hidden="1">#REF!</definedName>
    <definedName name="PSWMergedSavingCell_0_80" hidden="1">#REF!</definedName>
    <definedName name="PSWMergedSavingCell_0_81" hidden="1">#REF!</definedName>
    <definedName name="PSWMergedSavingCell_0_82" hidden="1">#REF!</definedName>
    <definedName name="PSWMergedSavingCell_0_83" hidden="1">#REF!</definedName>
    <definedName name="PSWMergedSavingCell_0_84" hidden="1">#REF!</definedName>
    <definedName name="PSWMergedSavingCell_0_85" hidden="1">#REF!</definedName>
    <definedName name="PSWMergedSavingCell_0_86" hidden="1">#REF!</definedName>
    <definedName name="PSWMergedSavingCell_0_87" hidden="1">#REF!</definedName>
    <definedName name="PSWMergedSavingCell_0_88" hidden="1">#REF!</definedName>
    <definedName name="PSWMergedSavingCell_0_89" hidden="1">#REF!</definedName>
    <definedName name="PSWMergedSavingCell_0_9" hidden="1">#REF!</definedName>
    <definedName name="PSWMergedSavingCell_0_90" hidden="1">#REF!</definedName>
    <definedName name="PSWMergedSavingCell_0_91" hidden="1">#REF!</definedName>
    <definedName name="PSWMergedSavingCell_0_92" hidden="1">#REF!</definedName>
    <definedName name="PSWMergedSavingCell_0_93" hidden="1">#REF!</definedName>
    <definedName name="PSWMergedSavingCell_0_94" hidden="1">#REF!</definedName>
    <definedName name="PSWMergedSavingCell_0_95" hidden="1">#REF!</definedName>
    <definedName name="PSWMergedSavingCell_0_96" hidden="1">#REF!</definedName>
    <definedName name="PSWMergedSavingCell_0_97" hidden="1">#REF!</definedName>
    <definedName name="PSWMergedSavingCell_0_98" hidden="1">#REF!</definedName>
    <definedName name="PSWMergedSavingCell_0_99" hidden="1">#REF!</definedName>
    <definedName name="PSWMergedSavingCells_0" hidden="1">#REF!</definedName>
    <definedName name="PSWOutput_0" hidden="1">#REF!</definedName>
    <definedName name="PSWOutput_1" hidden="1">#REF!</definedName>
    <definedName name="PSWSavingCell_0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Sign">#REF!</definedName>
    <definedName name="STANDBY__DEPRECIATION____________________________________e">#REF!</definedName>
    <definedName name="SUNDRY_BURDENS">#REF!</definedName>
    <definedName name="SUNDRY_REVENUE__________________________________________________d">#REF!</definedName>
    <definedName name="T_Departments">#REF!</definedName>
    <definedName name="T_Quarters">#REF!</definedName>
    <definedName name="THIRD_PARTY_SERVICES">#REF!</definedName>
    <definedName name="Year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4" l="1"/>
  <c r="T4" i="4"/>
  <c r="P4" i="4"/>
  <c r="I4" i="4"/>
  <c r="P5" i="4"/>
  <c r="V5" i="4" s="1"/>
  <c r="M4" i="4"/>
  <c r="M5" i="4"/>
  <c r="V4" i="4" l="1"/>
  <c r="X5" i="4" l="1"/>
  <c r="S5" i="4"/>
  <c r="Q5" i="4"/>
  <c r="R5" i="4" s="1"/>
  <c r="W5" i="4" s="1"/>
  <c r="N5" i="4"/>
  <c r="O5" i="4" s="1"/>
  <c r="U5" i="4" s="1"/>
  <c r="X4" i="4"/>
  <c r="S4" i="4"/>
  <c r="Q4" i="4"/>
  <c r="R4" i="4" s="1"/>
  <c r="W4" i="4" s="1"/>
  <c r="Z4" i="4" s="1"/>
  <c r="N4" i="4"/>
  <c r="O4" i="4" s="1"/>
  <c r="U4" i="4" s="1"/>
  <c r="A1" i="4"/>
  <c r="Z5" i="4" l="1"/>
  <c r="Y4" i="4"/>
  <c r="Y5" i="4"/>
</calcChain>
</file>

<file path=xl/sharedStrings.xml><?xml version="1.0" encoding="utf-8"?>
<sst xmlns="http://schemas.openxmlformats.org/spreadsheetml/2006/main" count="45" uniqueCount="37">
  <si>
    <t>حتى نهاية العقد</t>
  </si>
  <si>
    <t>حتى تاريخ اليوم</t>
  </si>
  <si>
    <t>م</t>
  </si>
  <si>
    <t>اسم الموظف</t>
  </si>
  <si>
    <t xml:space="preserve">رقم </t>
  </si>
  <si>
    <t>المصمى الوظيفي</t>
  </si>
  <si>
    <t>الجنسية</t>
  </si>
  <si>
    <t>بداية العمل</t>
  </si>
  <si>
    <t>إنتهاء العقد</t>
  </si>
  <si>
    <t>الراتب الإجمالي</t>
  </si>
  <si>
    <t>الإجازة السنوية</t>
  </si>
  <si>
    <t xml:space="preserve">مدة الخدمة </t>
  </si>
  <si>
    <t>رصيد الإجازات</t>
  </si>
  <si>
    <t>مدة الخدمة حتى الآن</t>
  </si>
  <si>
    <t>تاريخ اخطار الموظف</t>
  </si>
  <si>
    <t>مستحقات نهاية الخدمة</t>
  </si>
  <si>
    <t>مستحقات الإجازة</t>
  </si>
  <si>
    <t>التعويض في حالة الإستغناء</t>
  </si>
  <si>
    <t>المجموع</t>
  </si>
  <si>
    <t>الموظف</t>
  </si>
  <si>
    <t>PSF</t>
  </si>
  <si>
    <t>non Saudi</t>
  </si>
  <si>
    <t>مـدة العـقـد</t>
  </si>
  <si>
    <t>نهاية العقد</t>
  </si>
  <si>
    <t>حتى الأن</t>
  </si>
  <si>
    <t>عدد أيام العمل</t>
  </si>
  <si>
    <t>تــــاريخ إستحقاق الإجازة</t>
  </si>
  <si>
    <t>مستحقات الإجـــازة</t>
  </si>
  <si>
    <t>1</t>
  </si>
  <si>
    <t>?????</t>
  </si>
  <si>
    <t>S1</t>
  </si>
  <si>
    <t>S2</t>
  </si>
  <si>
    <t xml:space="preserve">ما أود عمله إيجاد معادلة تظهر لي متى ينتهي العقد كما هو معبأ يدوين في الخلية المظللة بالون </t>
  </si>
  <si>
    <t xml:space="preserve">ما أود عمله إيجاد معادلة تظهر لي مستحقات نهاية الخدمة حسب مدة الخدمة في الخلية المظللة بالون </t>
  </si>
  <si>
    <t>علماُ أن هناك من تزيد خدمتهم عن خمس سنوات وحساب:</t>
  </si>
  <si>
    <t>خمس سنوات فما دون = مدة الخدمة للخمس السنوات الأولى × الراتب ÷ 2</t>
  </si>
  <si>
    <t>ما زاد عن الخمس سنوات =  مدة الخدمة الزائدة عن خمس سنوات × الراتب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</si>
</sst>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dd/mm/yyyy;@"/>
    <numFmt numFmtId="166" formatCode="dd/mm/yy;@"/>
    <numFmt numFmtId="167" formatCode="_(* #,##0_);_(* \(#,##0\);_(* &quot;-&quot;??_);_(@_)"/>
    <numFmt numFmtId="168" formatCode="#,##0.00_ ;\-#,##0.00\ "/>
  </numFmts>
  <fonts count="16" x14ac:knownFonts="1">
    <font>
      <sz val="11"/>
      <color theme="1"/>
      <name val="Arial"/>
      <family val="2"/>
      <charset val="178"/>
      <scheme val="minor"/>
    </font>
    <font>
      <sz val="8"/>
      <color theme="1"/>
      <name val="Arial Narrow"/>
      <family val="2"/>
    </font>
    <font>
      <b/>
      <sz val="20"/>
      <color rgb="FFA5002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rgb="FF080000"/>
      <name val="Arial Narrow"/>
      <family val="2"/>
    </font>
    <font>
      <b/>
      <sz val="14"/>
      <color rgb="FF080000"/>
      <name val="Arial Narrow"/>
      <family val="2"/>
    </font>
    <font>
      <sz val="14"/>
      <color rgb="FF080000"/>
      <name val="Arial Narrow"/>
      <family val="2"/>
    </font>
    <font>
      <sz val="8"/>
      <color rgb="FF080000"/>
      <name val="Arial Narrow"/>
      <family val="2"/>
    </font>
    <font>
      <sz val="14"/>
      <color theme="1"/>
      <name val="Arial Narrow"/>
      <family val="2"/>
    </font>
    <font>
      <sz val="11"/>
      <color theme="1"/>
      <name val="Arial"/>
      <family val="2"/>
      <charset val="162"/>
      <scheme val="minor"/>
    </font>
    <font>
      <sz val="11"/>
      <color theme="1"/>
      <name val="Arial Narrow"/>
      <family val="2"/>
    </font>
    <font>
      <sz val="11"/>
      <color theme="1"/>
      <name val="Arial"/>
      <family val="2"/>
      <scheme val="minor"/>
    </font>
    <font>
      <b/>
      <sz val="14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F9FA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2" fillId="0" borderId="0" applyFont="0" applyFill="0" applyBorder="0" applyAlignment="0" applyProtection="0"/>
    <xf numFmtId="0" fontId="14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167" fontId="13" fillId="3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6" fontId="11" fillId="0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0" fontId="14" fillId="0" borderId="1" xfId="2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6" fontId="11" fillId="7" borderId="1" xfId="2" applyNumberFormat="1" applyFont="1" applyFill="1" applyBorder="1" applyAlignment="1">
      <alignment horizontal="center" vertical="center"/>
    </xf>
    <xf numFmtId="167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right" vertical="center"/>
    </xf>
    <xf numFmtId="0" fontId="3" fillId="9" borderId="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EF9F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Iyad%20Al-Rifai\Desktop\New%20Folder\Novophalt%20Feasibility%20Study\Dubai%20MBS%20v3%20(with%20OP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ldhdd\Pinto\2000\MIS\nov-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 Organization"/>
      <sheetName val="Assumptions"/>
      <sheetName val="Cash Flow"/>
      <sheetName val="Income Statement"/>
      <sheetName val="Customer &amp; equip structure"/>
      <sheetName val="Bottle fleet"/>
      <sheetName val="Volumes"/>
      <sheetName val="Prices &amp; Trade spend"/>
      <sheetName val="COGS"/>
      <sheetName val="Variable costs (bottle)"/>
      <sheetName val="Marginal Contribution by SKU"/>
      <sheetName val="Fixed Costs (bottle)"/>
      <sheetName val="Industrial Investment"/>
      <sheetName val="Investment &amp; Depreciation"/>
      <sheetName val="Production"/>
      <sheetName val="Working Capital"/>
      <sheetName val="Balance sheet (if needed)"/>
      <sheetName val="Economic Profit"/>
      <sheetName val="Sensitivity Analysis"/>
      <sheetName val="staff"/>
      <sheetName val="Key figures"/>
      <sheetName val="WorkSheet "/>
    </sheetNames>
    <sheetDataSet>
      <sheetData sheetId="0"/>
      <sheetData sheetId="1">
        <row r="40">
          <cell r="A40" t="str">
            <v>EUR</v>
          </cell>
          <cell r="C40">
            <v>3.2379199999999999</v>
          </cell>
          <cell r="D40" t="str">
            <v>DHS</v>
          </cell>
        </row>
        <row r="41">
          <cell r="A41" t="str">
            <v>DHS</v>
          </cell>
          <cell r="C41">
            <v>1</v>
          </cell>
          <cell r="D41" t="str">
            <v>DHS</v>
          </cell>
        </row>
        <row r="42">
          <cell r="A42" t="str">
            <v>USD</v>
          </cell>
          <cell r="C42">
            <v>3.7612399999999999</v>
          </cell>
          <cell r="D42" t="str">
            <v>DHS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Delta"/>
      <sheetName val="Comm"/>
      <sheetName val="Hrly-rate"/>
      <sheetName val="DEP"/>
      <sheetName val="Mis1"/>
      <sheetName val="Mis2"/>
      <sheetName val="Mis3"/>
      <sheetName val="Mis4"/>
      <sheetName val="Mis5"/>
      <sheetName val="Org-TCN"/>
      <sheetName val="Org-ITA"/>
      <sheetName val="Org-CON"/>
      <sheetName val="Bkchrg"/>
      <sheetName val="other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rightToLeft="1" tabSelected="1" zoomScale="115" zoomScaleNormal="115" workbookViewId="0">
      <selection activeCell="I5" sqref="I5"/>
    </sheetView>
  </sheetViews>
  <sheetFormatPr defaultRowHeight="14.25" x14ac:dyDescent="0.2"/>
  <cols>
    <col min="1" max="1" width="4.375" customWidth="1"/>
    <col min="2" max="2" width="3.625" bestFit="1" customWidth="1"/>
    <col min="3" max="3" width="21.25" bestFit="1" customWidth="1"/>
    <col min="4" max="4" width="7.75" customWidth="1"/>
    <col min="5" max="5" width="17.25" customWidth="1"/>
    <col min="6" max="6" width="7.625" customWidth="1"/>
    <col min="7" max="7" width="10.625" customWidth="1"/>
    <col min="8" max="8" width="7.125" customWidth="1"/>
    <col min="9" max="9" width="13.5" customWidth="1"/>
    <col min="10" max="10" width="11.125" customWidth="1"/>
    <col min="11" max="11" width="8.125" customWidth="1"/>
    <col min="12" max="12" width="6.75" customWidth="1"/>
    <col min="13" max="14" width="9.125" customWidth="1"/>
    <col min="17" max="17" width="9.125" customWidth="1"/>
    <col min="21" max="21" width="10.125" customWidth="1"/>
    <col min="23" max="23" width="9.625" bestFit="1" customWidth="1"/>
    <col min="28" max="28" width="13.25" customWidth="1"/>
  </cols>
  <sheetData>
    <row r="1" spans="1:26" s="5" customFormat="1" ht="18.75" customHeight="1" x14ac:dyDescent="0.2">
      <c r="A1" s="46">
        <f ca="1">NOW()</f>
        <v>42873.585508796299</v>
      </c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8" t="s">
        <v>0</v>
      </c>
      <c r="N1" s="48"/>
      <c r="O1" s="48"/>
      <c r="P1" s="34" t="s">
        <v>1</v>
      </c>
      <c r="Q1" s="34"/>
      <c r="R1" s="34"/>
      <c r="S1" s="17"/>
      <c r="T1" s="48" t="s">
        <v>0</v>
      </c>
      <c r="U1" s="48"/>
      <c r="V1" s="34" t="s">
        <v>1</v>
      </c>
      <c r="W1" s="34"/>
      <c r="X1" s="17"/>
      <c r="Y1" s="37" t="s">
        <v>18</v>
      </c>
      <c r="Z1" s="37"/>
    </row>
    <row r="2" spans="1:26" s="5" customFormat="1" ht="15" customHeight="1" x14ac:dyDescent="0.2">
      <c r="A2" s="38" t="s">
        <v>2</v>
      </c>
      <c r="B2" s="39"/>
      <c r="C2" s="40" t="s">
        <v>3</v>
      </c>
      <c r="D2" s="16" t="s">
        <v>4</v>
      </c>
      <c r="E2" s="41" t="s">
        <v>5</v>
      </c>
      <c r="F2" s="42" t="s">
        <v>6</v>
      </c>
      <c r="G2" s="43" t="s">
        <v>7</v>
      </c>
      <c r="H2" s="44" t="s">
        <v>22</v>
      </c>
      <c r="I2" s="45" t="s">
        <v>8</v>
      </c>
      <c r="J2" s="43" t="s">
        <v>26</v>
      </c>
      <c r="K2" s="44" t="s">
        <v>9</v>
      </c>
      <c r="L2" s="43" t="s">
        <v>10</v>
      </c>
      <c r="M2" s="35" t="s">
        <v>11</v>
      </c>
      <c r="N2" s="43" t="s">
        <v>25</v>
      </c>
      <c r="O2" s="43" t="s">
        <v>12</v>
      </c>
      <c r="P2" s="35" t="s">
        <v>13</v>
      </c>
      <c r="Q2" s="43" t="s">
        <v>25</v>
      </c>
      <c r="R2" s="43" t="s">
        <v>12</v>
      </c>
      <c r="S2" s="43" t="s">
        <v>14</v>
      </c>
      <c r="T2" s="45" t="s">
        <v>15</v>
      </c>
      <c r="U2" s="43" t="s">
        <v>27</v>
      </c>
      <c r="V2" s="45" t="s">
        <v>15</v>
      </c>
      <c r="W2" s="43" t="s">
        <v>16</v>
      </c>
      <c r="X2" s="43" t="s">
        <v>17</v>
      </c>
      <c r="Y2" s="43" t="s">
        <v>23</v>
      </c>
      <c r="Z2" s="43" t="s">
        <v>24</v>
      </c>
    </row>
    <row r="3" spans="1:26" s="5" customFormat="1" ht="24" customHeight="1" x14ac:dyDescent="0.2">
      <c r="A3" s="38"/>
      <c r="B3" s="39"/>
      <c r="C3" s="40"/>
      <c r="D3" s="16" t="s">
        <v>19</v>
      </c>
      <c r="E3" s="41"/>
      <c r="F3" s="42"/>
      <c r="G3" s="43"/>
      <c r="H3" s="43"/>
      <c r="I3" s="45"/>
      <c r="J3" s="43"/>
      <c r="K3" s="44"/>
      <c r="L3" s="43"/>
      <c r="M3" s="36"/>
      <c r="N3" s="43"/>
      <c r="O3" s="43"/>
      <c r="P3" s="36"/>
      <c r="Q3" s="43"/>
      <c r="R3" s="43"/>
      <c r="S3" s="43"/>
      <c r="T3" s="45"/>
      <c r="U3" s="43"/>
      <c r="V3" s="45"/>
      <c r="W3" s="43"/>
      <c r="X3" s="43"/>
      <c r="Y3" s="43"/>
      <c r="Z3" s="43"/>
    </row>
    <row r="4" spans="1:26" s="1" customFormat="1" ht="18" x14ac:dyDescent="0.2">
      <c r="A4" s="3">
        <v>1</v>
      </c>
      <c r="B4" s="6" t="s">
        <v>20</v>
      </c>
      <c r="C4" s="9" t="s">
        <v>30</v>
      </c>
      <c r="D4" s="10">
        <v>101</v>
      </c>
      <c r="E4" s="11" t="s">
        <v>29</v>
      </c>
      <c r="F4" s="12" t="s">
        <v>21</v>
      </c>
      <c r="G4" s="18">
        <v>41892</v>
      </c>
      <c r="H4" s="13">
        <v>2</v>
      </c>
      <c r="I4" s="30">
        <f>DATE(YEAR(G4)+H4,MONTH(G4),DAY(G4))</f>
        <v>42623</v>
      </c>
      <c r="J4" s="18">
        <v>42623</v>
      </c>
      <c r="K4" s="2">
        <v>5000</v>
      </c>
      <c r="L4" s="19">
        <v>22.5</v>
      </c>
      <c r="M4" s="7">
        <f t="shared" ref="M4:M5" si="0">SUM(I4-G4)/365</f>
        <v>2.0027397260273974</v>
      </c>
      <c r="N4" s="20">
        <f>SUM(I4-J4)</f>
        <v>0</v>
      </c>
      <c r="O4" s="21">
        <f>L4/365*N4</f>
        <v>0</v>
      </c>
      <c r="P4" s="7">
        <f ca="1">SUM(TODAY()-G4)/365</f>
        <v>2.6876712328767125</v>
      </c>
      <c r="Q4" s="20">
        <f ca="1">SUM(TODAY()-J4)</f>
        <v>250</v>
      </c>
      <c r="R4" s="21">
        <f ca="1">L4/365*Q4</f>
        <v>15.410958904109588</v>
      </c>
      <c r="S4" s="22">
        <f>J4-60</f>
        <v>42563</v>
      </c>
      <c r="T4" s="31">
        <f>IF(M4&lt;=5,(M4*K4)/2,(M4-5)*K4)</f>
        <v>5006.8493150684935</v>
      </c>
      <c r="U4" s="23">
        <f>K4/L4*O4</f>
        <v>0</v>
      </c>
      <c r="V4" s="31">
        <f ca="1">IF(P4&lt;=5,(P4*K4)/2,(P4-5)*K4)</f>
        <v>6719.178082191781</v>
      </c>
      <c r="W4" s="23">
        <f ca="1">K4/L4*R4</f>
        <v>3424.6575342465753</v>
      </c>
      <c r="X4" s="8">
        <f>K4*2</f>
        <v>10000</v>
      </c>
      <c r="Y4" s="7">
        <f>SUM(T4+U4)</f>
        <v>5006.8493150684935</v>
      </c>
      <c r="Z4" s="14">
        <f ca="1">SUM(V4+W4+X4)</f>
        <v>20143.835616438359</v>
      </c>
    </row>
    <row r="5" spans="1:26" s="5" customFormat="1" ht="18" x14ac:dyDescent="0.2">
      <c r="A5" s="24">
        <v>2</v>
      </c>
      <c r="B5" s="15" t="s">
        <v>20</v>
      </c>
      <c r="C5" s="29" t="s">
        <v>31</v>
      </c>
      <c r="D5" s="25">
        <v>102</v>
      </c>
      <c r="E5" s="26" t="s">
        <v>29</v>
      </c>
      <c r="F5" s="27" t="s">
        <v>21</v>
      </c>
      <c r="G5" s="18">
        <v>41154</v>
      </c>
      <c r="H5" s="13" t="s">
        <v>28</v>
      </c>
      <c r="I5" s="30">
        <v>43344</v>
      </c>
      <c r="J5" s="18">
        <v>42615</v>
      </c>
      <c r="K5" s="4">
        <v>14000</v>
      </c>
      <c r="L5" s="28">
        <v>30</v>
      </c>
      <c r="M5" s="7">
        <f t="shared" si="0"/>
        <v>6</v>
      </c>
      <c r="N5" s="20">
        <f>SUM(I5-J5)</f>
        <v>729</v>
      </c>
      <c r="O5" s="21">
        <f>L5/365*N5</f>
        <v>59.917808219178077</v>
      </c>
      <c r="P5" s="7">
        <f ca="1">SUM(TODAY()-G5)/365</f>
        <v>4.7095890410958905</v>
      </c>
      <c r="Q5" s="20">
        <f ca="1">SUM(TODAY()-J5)</f>
        <v>258</v>
      </c>
      <c r="R5" s="21">
        <f ca="1">L5/365*Q5</f>
        <v>21.205479452054792</v>
      </c>
      <c r="S5" s="22">
        <f>J5-60</f>
        <v>42555</v>
      </c>
      <c r="T5" s="31">
        <f>IF(M5&lt;=5,(M5*K5)/2,(M5-5)*K5)</f>
        <v>14000</v>
      </c>
      <c r="U5" s="23">
        <f>K5/L5*O5</f>
        <v>27961.643835616436</v>
      </c>
      <c r="V5" s="31">
        <f ca="1">IF(P5&lt;=5,(P5*K5)/2,(P5-5)*K5)</f>
        <v>32967.123287671231</v>
      </c>
      <c r="W5" s="23">
        <f ca="1">K5/L5*R5</f>
        <v>9895.8904109589039</v>
      </c>
      <c r="X5" s="8">
        <f>K5*2</f>
        <v>28000</v>
      </c>
      <c r="Y5" s="7">
        <f t="shared" ref="Y5" si="1">T5+U5</f>
        <v>41961.643835616436</v>
      </c>
      <c r="Z5" s="14">
        <f t="shared" ref="Z5" ca="1" si="2">V5+W5+X5</f>
        <v>70863.013698630137</v>
      </c>
    </row>
    <row r="9" spans="1:26" ht="18" x14ac:dyDescent="0.2">
      <c r="B9">
        <v>1</v>
      </c>
      <c r="C9" s="49" t="s">
        <v>32</v>
      </c>
      <c r="D9" s="49"/>
      <c r="E9" s="49"/>
      <c r="F9" s="49"/>
      <c r="G9" s="49"/>
      <c r="H9" s="50"/>
      <c r="I9" s="30"/>
    </row>
    <row r="10" spans="1:26" x14ac:dyDescent="0.2">
      <c r="C10" s="51"/>
      <c r="D10" s="51"/>
      <c r="E10" s="51"/>
      <c r="F10" s="51"/>
      <c r="G10" s="51"/>
      <c r="H10" s="51"/>
    </row>
    <row r="11" spans="1:26" x14ac:dyDescent="0.2">
      <c r="B11">
        <v>2</v>
      </c>
      <c r="C11" s="49" t="s">
        <v>33</v>
      </c>
      <c r="D11" s="49"/>
      <c r="E11" s="49"/>
      <c r="F11" s="49"/>
      <c r="G11" s="49"/>
      <c r="H11" s="49"/>
      <c r="I11" s="32"/>
    </row>
    <row r="12" spans="1:26" x14ac:dyDescent="0.2">
      <c r="C12" s="33"/>
      <c r="D12" s="33"/>
      <c r="E12" s="33"/>
      <c r="F12" s="33"/>
      <c r="G12" s="33"/>
      <c r="H12" s="33"/>
      <c r="I12" s="32"/>
    </row>
    <row r="13" spans="1:26" x14ac:dyDescent="0.2">
      <c r="C13" s="49" t="s">
        <v>34</v>
      </c>
      <c r="D13" s="49"/>
      <c r="E13" s="49"/>
      <c r="F13" s="49"/>
      <c r="G13" s="49"/>
      <c r="H13" s="49"/>
    </row>
    <row r="14" spans="1:26" x14ac:dyDescent="0.2">
      <c r="C14" s="49" t="s">
        <v>35</v>
      </c>
      <c r="D14" s="49"/>
      <c r="E14" s="49"/>
      <c r="F14" s="49"/>
      <c r="G14" s="49"/>
      <c r="H14" s="49"/>
    </row>
    <row r="15" spans="1:26" x14ac:dyDescent="0.2">
      <c r="C15" s="49" t="s">
        <v>36</v>
      </c>
      <c r="D15" s="49"/>
      <c r="E15" s="49"/>
      <c r="F15" s="49"/>
      <c r="G15" s="49"/>
      <c r="H15" s="49"/>
    </row>
  </sheetData>
  <mergeCells count="38">
    <mergeCell ref="C15:H15"/>
    <mergeCell ref="C9:H9"/>
    <mergeCell ref="C11:H11"/>
    <mergeCell ref="C13:H13"/>
    <mergeCell ref="C10:H10"/>
    <mergeCell ref="C14:H14"/>
    <mergeCell ref="W2:W3"/>
    <mergeCell ref="X2:X3"/>
    <mergeCell ref="Y2:Y3"/>
    <mergeCell ref="Z2:Z3"/>
    <mergeCell ref="Q2:Q3"/>
    <mergeCell ref="R2:R3"/>
    <mergeCell ref="S2:S3"/>
    <mergeCell ref="T2:T3"/>
    <mergeCell ref="U2:U3"/>
    <mergeCell ref="V2:V3"/>
    <mergeCell ref="T1:U1"/>
    <mergeCell ref="K2:K3"/>
    <mergeCell ref="L2:L3"/>
    <mergeCell ref="M2:M3"/>
    <mergeCell ref="N2:N3"/>
    <mergeCell ref="O2:O3"/>
    <mergeCell ref="V1:W1"/>
    <mergeCell ref="P2:P3"/>
    <mergeCell ref="Y1:Z1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A1:C1"/>
    <mergeCell ref="D1:L1"/>
    <mergeCell ref="M1:O1"/>
    <mergeCell ref="P1:R1"/>
  </mergeCells>
  <pageMargins left="0.19685039370078741" right="0.19685039370078741" top="0.19685039370078741" bottom="0.19685039370078741" header="0" footer="0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المستحقات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jabber</dc:creator>
  <cp:lastModifiedBy>fulr-hasanm</cp:lastModifiedBy>
  <cp:lastPrinted>2017-05-16T08:05:11Z</cp:lastPrinted>
  <dcterms:created xsi:type="dcterms:W3CDTF">2017-05-14T14:10:18Z</dcterms:created>
  <dcterms:modified xsi:type="dcterms:W3CDTF">2017-05-18T12:03:17Z</dcterms:modified>
</cp:coreProperties>
</file>